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226C8B60-2795-B440-9A10-0EBED2F8C0A6}" xr6:coauthVersionLast="47" xr6:coauthVersionMax="47" xr10:uidLastSave="{00000000-0000-0000-0000-000000000000}"/>
  <bookViews>
    <workbookView xWindow="-30580" yWindow="-122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" i="2" l="1"/>
  <c r="F8" i="2"/>
  <c r="B30" i="1"/>
  <c r="I30" i="1" s="1"/>
  <c r="F164" i="1"/>
  <c r="C198" i="1"/>
  <c r="C199" i="1"/>
  <c r="B31" i="1"/>
  <c r="K31" i="1" s="1"/>
  <c r="E22" i="2"/>
  <c r="B32" i="1"/>
  <c r="F32" i="1" s="1"/>
  <c r="B33" i="1"/>
  <c r="G33" i="1" s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G31" i="1"/>
  <c r="H164" i="1"/>
  <c r="H165" i="1" s="1"/>
  <c r="H166" i="1" s="1"/>
  <c r="H167" i="1" s="1"/>
  <c r="H168" i="1" s="1"/>
  <c r="H169" i="1" s="1"/>
  <c r="H170" i="1" s="1"/>
  <c r="H171" i="1" s="1"/>
  <c r="H172" i="1" s="1"/>
  <c r="G15" i="2"/>
  <c r="H33" i="1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H29" i="2"/>
  <c r="G29" i="2"/>
  <c r="F15" i="2"/>
  <c r="E29" i="2"/>
  <c r="H22" i="2"/>
  <c r="G22" i="2"/>
  <c r="G23" i="2" s="1"/>
  <c r="E8" i="2"/>
  <c r="G8" i="2"/>
  <c r="E15" i="2"/>
  <c r="F29" i="2"/>
  <c r="F22" i="2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J30" i="2"/>
  <c r="J31" i="2"/>
  <c r="I32" i="2"/>
  <c r="I9" i="2"/>
  <c r="I10" i="2"/>
  <c r="H30" i="2"/>
  <c r="H31" i="2"/>
  <c r="H10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K10" i="2" l="1"/>
  <c r="G25" i="2"/>
  <c r="G24" i="2"/>
  <c r="G26" i="2" s="1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G38" i="2" l="1"/>
  <c r="J39" i="2"/>
  <c r="J40" i="2"/>
  <c r="J12" i="2"/>
  <c r="F26" i="2"/>
  <c r="F41" i="2" s="1"/>
  <c r="H26" i="2"/>
  <c r="H41" i="2" s="1"/>
  <c r="G19" i="2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G41" i="2"/>
  <c r="D13" i="4" s="1"/>
  <c r="I38" i="2"/>
  <c r="D167" i="1" l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<sst xmlns="http://schemas.openxmlformats.org/spreadsheetml/2006/main" count="368" uniqueCount="146">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</sst>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5563.585165675704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2023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2893.8491148050471</v>
      </c>
      <c r="D13" s="136">
        <f>'Calcule (Metoda Agregata)'!G41+'Calcule (Metoda Agregata)'!H41</f>
        <v>40.289025722617517</v>
      </c>
      <c r="E13" s="136">
        <f>'Calcule (Metoda Agregata)'!I41</f>
        <v>1086.7218181825776</v>
      </c>
      <c r="F13" s="136">
        <f>'Calcule (Metoda Agregata)'!J41</f>
        <v>1162.6622766130768</v>
      </c>
      <c r="G13" s="136">
        <f>'Calcule (Metoda Agregata)'!K41</f>
        <v>380.0629303523844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2023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2023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21650422.733333334</v>
      </c>
      <c r="D26" s="139">
        <v>191042.46</v>
      </c>
      <c r="E26" s="139">
        <v>1642342.0766666664</v>
      </c>
      <c r="F26" s="139">
        <v>943806.78000000014</v>
      </c>
      <c r="G26" s="140">
        <v>343116.06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22.852904040404042</v>
      </c>
      <c r="D31" s="146" t="s">
        <v>64</v>
      </c>
      <c r="E31" s="147"/>
      <c r="F31" s="4"/>
      <c r="G31" s="4"/>
    </row>
    <row r="32" spans="2:11" x14ac:dyDescent="0.2">
      <c r="C32" s="56">
        <v>52.95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22,852904040404 km/h</v>
      </c>
      <c r="D8" s="87" t="s">
        <v>12</v>
      </c>
      <c r="E8" s="88">
        <f>'Metoda Agregata'!C26*'Metoda Agregata'!C40*'Valorile Parametrilor'!$C$7</f>
        <v>14072774.776666667</v>
      </c>
      <c r="F8" s="88">
        <f>'Metoda Agregata'!C26*'Metoda Agregata'!C40*'Valorile Parametrilor'!$D$7</f>
        <v>7577647.9566666661</v>
      </c>
      <c r="G8" s="88">
        <f>'Metoda Agregata'!D26*'Metoda Agregata'!D40*'Valorile Parametrilor'!$C$8</f>
        <v>95521.23</v>
      </c>
      <c r="H8" s="88">
        <f>'Metoda Agregata'!D26*'Metoda Agregata'!D40*'Valorile Parametrilor'!$D$8</f>
        <v>95521.23</v>
      </c>
      <c r="I8" s="88">
        <f>'Metoda Agregata'!E26*'Metoda Agregata'!E40</f>
        <v>1642342.0766666664</v>
      </c>
      <c r="J8" s="88">
        <f>'Metoda Agregata'!F26*'Metoda Agregata'!F40</f>
        <v>943806.78000000014</v>
      </c>
      <c r="K8" s="89">
        <f>'Metoda Agregata'!G26*'Metoda Agregata'!G40</f>
        <v>343116.06</v>
      </c>
      <c r="L8" s="28"/>
    </row>
    <row r="9" spans="2:12" ht="17" x14ac:dyDescent="0.25">
      <c r="B9" s="90" t="str">
        <f>"kg Emisii ("&amp;'Metoda Agregata'!$C$19&amp;")"</f>
        <v>kg Emisii (2023)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1764598.901354582</v>
      </c>
      <c r="F9" s="31">
        <f>F$8*'Valorile Parametrilor'!G$30*'Valorile Parametrilor'!$D197*(VLOOKUP('Metoda Agregata'!$C$19,'Valorile Parametrilor'!$B$163:$P$188,6))</f>
        <v>1036365.2724952764</v>
      </c>
      <c r="G9" s="31">
        <f>G$8*'Valorile Parametrilor'!H$30*'Valorile Parametrilor'!$C197*(VLOOKUP('Metoda Agregata'!$C$19,'Valorile Parametrilor'!$B$163:$P$188,7))</f>
        <v>20468.425845317179</v>
      </c>
      <c r="H9" s="31">
        <f>H$8*'Valorile Parametrilor'!I$30*'Valorile Parametrilor'!$D197*(VLOOKUP('Metoda Agregata'!$C$19,'Valorile Parametrilor'!$B$163:$P$188,8))</f>
        <v>18631.505316672457</v>
      </c>
      <c r="I9" s="31">
        <f>I$8*'Valorile Parametrilor'!J$30*'Valorile Parametrilor'!$D197*(VLOOKUP('Metoda Agregata'!$C$19,'Valorile Parametrilor'!$B$163:$P$188,9))</f>
        <v>1068666.9709367515</v>
      </c>
      <c r="J9" s="31">
        <f>J$8*'Valorile Parametrilor'!K$30*'Valorile Parametrilor'!$D197*(VLOOKUP('Metoda Agregata'!$C$19,'Valorile Parametrilor'!$B$163:$P$188,10))</f>
        <v>1143345.7510298875</v>
      </c>
      <c r="K9" s="32">
        <f>K$8*'Valorile Parametrilor'!L$30*'Valorile Parametrilor'!$D197*(VLOOKUP('Metoda Agregata'!$C$19,'Valorile Parametrilor'!$B$163:$P$188,11))</f>
        <v>373748.54700560548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203.90920637875172</v>
      </c>
      <c r="F10" s="31">
        <f>F$8*'Valorile Parametrilor'!G$30*'Valorile Parametrilor'!$D198*(VLOOKUP('Metoda Agregata'!$C$19,'Valorile Parametrilor'!$B$163:$P$188,6))</f>
        <v>54.545540657646129</v>
      </c>
      <c r="G10" s="31">
        <f>G$8*'Valorile Parametrilor'!H$30*'Valorile Parametrilor'!$C198*(VLOOKUP('Metoda Agregata'!$C$19,'Valorile Parametrilor'!$B$163:$P$188,7))</f>
        <v>2.3652403199033185</v>
      </c>
      <c r="H10" s="31">
        <f>H$8*'Valorile Parametrilor'!I$30*'Valorile Parametrilor'!$D198*(VLOOKUP('Metoda Agregata'!$C$19,'Valorile Parametrilor'!$B$163:$P$188,8))</f>
        <v>0.98060554298276092</v>
      </c>
      <c r="I10" s="31">
        <f>I$8*'Valorile Parametrilor'!J$30*'Valorile Parametrilor'!$D198*(VLOOKUP('Metoda Agregata'!$C$19,'Valorile Parametrilor'!$B$163:$P$188,9))</f>
        <v>56.245630049302711</v>
      </c>
      <c r="J10" s="31">
        <f>J$8*'Valorile Parametrilor'!K$30*'Valorile Parametrilor'!$D198*(VLOOKUP('Metoda Agregata'!$C$19,'Valorile Parametrilor'!$B$163:$P$188,10))</f>
        <v>60.176092159467764</v>
      </c>
      <c r="K10" s="32">
        <f>K$8*'Valorile Parametrilor'!L$30*'Valorile Parametrilor'!$D198*(VLOOKUP('Metoda Agregata'!$C$19,'Valorile Parametrilor'!$B$163:$P$188,11))</f>
        <v>19.670976158189763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635.25560448764952</v>
      </c>
      <c r="F11" s="31">
        <f>F$8*'Valorile Parametrilor'!G$30*'Valorile Parametrilor'!$D199*(VLOOKUP('Metoda Agregata'!$C$19,'Valorile Parametrilor'!$B$163:$P$188,6))</f>
        <v>54.545540657646129</v>
      </c>
      <c r="G11" s="31">
        <f>G$8*'Valorile Parametrilor'!H$30*'Valorile Parametrilor'!$C199*(VLOOKUP('Metoda Agregata'!$C$19,'Valorile Parametrilor'!$B$163:$P$188,7))</f>
        <v>7.3686333043141854</v>
      </c>
      <c r="H11" s="31">
        <f>H$8*'Valorile Parametrilor'!I$30*'Valorile Parametrilor'!$D199*(VLOOKUP('Metoda Agregata'!$C$19,'Valorile Parametrilor'!$B$163:$P$188,8))</f>
        <v>0.98060554298276092</v>
      </c>
      <c r="I11" s="31">
        <f>I$8*'Valorile Parametrilor'!J$30*'Valorile Parametrilor'!$D199*(VLOOKUP('Metoda Agregata'!$C$19,'Valorile Parametrilor'!$B$163:$P$188,9))</f>
        <v>56.245630049302711</v>
      </c>
      <c r="J11" s="31">
        <f>J$8*'Valorile Parametrilor'!K$30*'Valorile Parametrilor'!$D199*(VLOOKUP('Metoda Agregata'!$C$19,'Valorile Parametrilor'!$B$163:$P$188,10))</f>
        <v>60.176092159467764</v>
      </c>
      <c r="K11" s="32">
        <f>K$8*'Valorile Parametrilor'!L$30*'Valorile Parametrilor'!$D199*(VLOOKUP('Metoda Agregata'!$C$19,'Valorile Parametrilor'!$B$163:$P$188,11))</f>
        <v>19.670976158189763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1839974.7237586661</v>
      </c>
      <c r="F12" s="23">
        <f>F9+F10*'Valorile Parametrilor'!$C$216+'Calcule (Metoda Agregata)'!F11*'Valorile Parametrilor'!$C$217</f>
        <v>1053874.3910463809</v>
      </c>
      <c r="G12" s="23">
        <f>G9+G10*'Valorile Parametrilor'!$C$216+'Calcule (Metoda Agregata)'!G11*'Valorile Parametrilor'!$C$217</f>
        <v>21342.746026647594</v>
      </c>
      <c r="H12" s="23">
        <f>H9+H10*'Valorile Parametrilor'!$C$216+'Calcule (Metoda Agregata)'!H11*'Valorile Parametrilor'!$C$217</f>
        <v>18946.279695969923</v>
      </c>
      <c r="I12" s="23">
        <f>I9+I10*'Valorile Parametrilor'!$C$216+'Calcule (Metoda Agregata)'!I11*'Valorile Parametrilor'!$C$217</f>
        <v>1086721.8181825776</v>
      </c>
      <c r="J12" s="23">
        <f>J9+J10*'Valorile Parametrilor'!$C$216+'Calcule (Metoda Agregata)'!J11*'Valorile Parametrilor'!$C$217</f>
        <v>1162662.2766130767</v>
      </c>
      <c r="K12" s="23">
        <f>K9+K10*'Valorile Parametrilor'!$C$216+'Calcule (Metoda Agregata)'!K11*'Valorile Parametrilor'!$C$217</f>
        <v>380062.9303523844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52,95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(2023)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(2023)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(2023)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(2023)</v>
      </c>
      <c r="C38" s="91"/>
      <c r="D38" s="91" t="s">
        <v>0</v>
      </c>
      <c r="E38" s="30">
        <f t="shared" ref="E38:K40" si="0">E9+E16+E23+E30</f>
        <v>1764598.901354582</v>
      </c>
      <c r="F38" s="31">
        <f t="shared" si="0"/>
        <v>1036365.2724952764</v>
      </c>
      <c r="G38" s="31">
        <f t="shared" si="0"/>
        <v>20468.425845317179</v>
      </c>
      <c r="H38" s="31">
        <f t="shared" si="0"/>
        <v>18631.505316672457</v>
      </c>
      <c r="I38" s="31">
        <f t="shared" si="0"/>
        <v>1068666.9709367515</v>
      </c>
      <c r="J38" s="31">
        <f t="shared" si="0"/>
        <v>1143345.7510298875</v>
      </c>
      <c r="K38" s="32">
        <f t="shared" si="0"/>
        <v>373748.54700560548</v>
      </c>
      <c r="L38" s="133">
        <f t="shared" ref="L38:L40" si="1">SUM(E38:K38)</f>
        <v>5425825.3739840928</v>
      </c>
    </row>
    <row r="39" spans="2:12" ht="17" x14ac:dyDescent="0.25">
      <c r="B39" s="90"/>
      <c r="C39" s="91"/>
      <c r="D39" s="91" t="s">
        <v>1</v>
      </c>
      <c r="E39" s="30">
        <f t="shared" si="0"/>
        <v>203.90920637875172</v>
      </c>
      <c r="F39" s="31">
        <f t="shared" si="0"/>
        <v>54.545540657646129</v>
      </c>
      <c r="G39" s="31">
        <f t="shared" si="0"/>
        <v>2.3652403199033185</v>
      </c>
      <c r="H39" s="31">
        <f t="shared" si="0"/>
        <v>0.98060554298276092</v>
      </c>
      <c r="I39" s="31">
        <f t="shared" si="0"/>
        <v>56.245630049302711</v>
      </c>
      <c r="J39" s="31">
        <f t="shared" si="0"/>
        <v>60.176092159467764</v>
      </c>
      <c r="K39" s="32">
        <f t="shared" si="0"/>
        <v>19.670976158189763</v>
      </c>
      <c r="L39" s="133">
        <f t="shared" si="1"/>
        <v>397.89329126624415</v>
      </c>
    </row>
    <row r="40" spans="2:12" ht="17" x14ac:dyDescent="0.25">
      <c r="B40" s="90"/>
      <c r="C40" s="91"/>
      <c r="D40" s="91" t="s">
        <v>2</v>
      </c>
      <c r="E40" s="30">
        <f t="shared" si="0"/>
        <v>635.25560448764952</v>
      </c>
      <c r="F40" s="31">
        <f t="shared" si="0"/>
        <v>54.545540657646129</v>
      </c>
      <c r="G40" s="31">
        <f t="shared" si="0"/>
        <v>7.3686333043141854</v>
      </c>
      <c r="H40" s="31">
        <f t="shared" si="0"/>
        <v>0.98060554298276092</v>
      </c>
      <c r="I40" s="31">
        <f t="shared" si="0"/>
        <v>56.245630049302711</v>
      </c>
      <c r="J40" s="31">
        <f t="shared" si="0"/>
        <v>60.176092159467764</v>
      </c>
      <c r="K40" s="32">
        <f t="shared" si="0"/>
        <v>19.670976158189763</v>
      </c>
      <c r="L40" s="133">
        <f t="shared" si="1"/>
        <v>834.24308235955277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1839.9747237586662</v>
      </c>
      <c r="F41" s="23">
        <f t="shared" si="2"/>
        <v>1053.8743910463809</v>
      </c>
      <c r="G41" s="23">
        <f t="shared" si="2"/>
        <v>21.342746026647593</v>
      </c>
      <c r="H41" s="23">
        <f t="shared" si="2"/>
        <v>18.946279695969924</v>
      </c>
      <c r="I41" s="23">
        <f t="shared" si="2"/>
        <v>1086.7218181825776</v>
      </c>
      <c r="J41" s="23">
        <f t="shared" si="2"/>
        <v>1162.6622766130768</v>
      </c>
      <c r="K41" s="23">
        <f t="shared" si="2"/>
        <v>380.0629303523844</v>
      </c>
      <c r="L41" s="134">
        <f>SUM(E41:K41)</f>
        <v>5563.585165675704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(2023)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22.852904040404042</v>
      </c>
      <c r="C30" s="4" t="str">
        <f>IF('Metoda Agregata'!D31&gt;0,'Metoda Agregata'!D31,"")</f>
        <v>Urbană</v>
      </c>
      <c r="E30" s="28"/>
      <c r="F30" s="34">
        <f>($C$22/B30)+$D$22+($E$22*B30)+($F$22*B30^2)</f>
        <v>8.3645486487593707E-2</v>
      </c>
      <c r="G30" s="34">
        <f>($G$22/B30)+$H$22+($I$22*B30)+($J$22*B30^2)</f>
        <v>6.7903262288801142E-2</v>
      </c>
      <c r="H30" s="34">
        <f>($C$23/B30)+$D$23+($E$23*B30)+($F$23*B30^2)</f>
        <v>0.11587282951184061</v>
      </c>
      <c r="I30" s="34">
        <f>($G$23/B30)+$H$23+($I$23*B30)+($J$23*B30^2)</f>
        <v>9.7938681501905156E-2</v>
      </c>
      <c r="J30" s="34">
        <f>($G$24/B30)+$H$24+($I$24*B30)+($J$24*B30^2)</f>
        <v>0.24462291142632839</v>
      </c>
      <c r="K30" s="34">
        <f>($G$25/B30)+$H$25+($I$25*B30)+($J$25*B30^2)</f>
        <v>0.45542079037669547</v>
      </c>
      <c r="L30" s="34">
        <f>($G$26/B30)+$H$26+($I$26*B30)+($J$26*B30^2)</f>
        <v>0.40950275705106398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52.95</v>
      </c>
      <c r="C31" s="4" t="str">
        <f>IF('Metoda Agregata'!D32&gt;0,'Metoda Agregata'!D32,"")</f>
        <v>Suburbană</v>
      </c>
      <c r="E31" s="28"/>
      <c r="F31" s="34">
        <f>($C$22/B31)+$D$22+($E$22*B31)+($F$22*B31^2)</f>
        <v>6.2894660789365772E-2</v>
      </c>
      <c r="G31" s="34">
        <f>($G$22/B31)+$H$22+($I$22*B31)+($J$22*B31^2)</f>
        <v>5.065007051767495E-2</v>
      </c>
      <c r="H31" s="34">
        <f>($C$23/B31)+$D$23+($E$23*B31)+($F$23*B31^2)</f>
        <v>5.7047246790491224E-2</v>
      </c>
      <c r="I31" s="34">
        <f>($G$23/B31)+$H$23+($I$23*B31)+($J$23*B31^2)</f>
        <v>7.7220565342896119E-2</v>
      </c>
      <c r="J31" s="34">
        <f>($G$24/B31)+$H$24+($I$24*B31)+($J$24*B31^2)</f>
        <v>0.17025697559854103</v>
      </c>
      <c r="K31" s="34">
        <f>($G$25/B31)+$H$25+($I$25*B31)+($J$25*B31^2)</f>
        <v>0.3133217244817979</v>
      </c>
      <c r="L31" s="34">
        <f>($G$26/B31)+$H$26+($I$26*B31)+($J$26*B31^2)</f>
        <v>0.2638694388764582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2024-03-20T21:26:56Z</dcterms:modified>
</cp:coreProperties>
</file>